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autoCompressPictures="0"/>
  <bookViews>
    <workbookView xWindow="0" yWindow="0" windowWidth="15480" windowHeight="11640" tabRatio="597"/>
  </bookViews>
  <sheets>
    <sheet name="052 provvisoria " sheetId="4" r:id="rId1"/>
  </sheets>
  <definedNames>
    <definedName name="_xlnm._FilterDatabase" localSheetId="0" hidden="1">'052 provvisoria '!$A$3:$AK$25</definedName>
  </definedNames>
  <calcPr calcId="114210" concurrentCalc="0"/>
</workbook>
</file>

<file path=xl/calcChain.xml><?xml version="1.0" encoding="utf-8"?>
<calcChain xmlns="http://schemas.openxmlformats.org/spreadsheetml/2006/main">
  <c r="L4" i="4"/>
  <c r="I4"/>
  <c r="M4"/>
  <c r="J4"/>
  <c r="N4"/>
  <c r="K4"/>
  <c r="L5"/>
  <c r="I5"/>
  <c r="M5"/>
  <c r="J5"/>
  <c r="N5"/>
  <c r="K5"/>
  <c r="L6"/>
  <c r="I6"/>
  <c r="M6"/>
  <c r="J6"/>
  <c r="N6"/>
  <c r="K6"/>
  <c r="L7"/>
  <c r="I7"/>
  <c r="M7"/>
  <c r="J7"/>
  <c r="N7"/>
  <c r="K7"/>
  <c r="L8"/>
  <c r="I8"/>
  <c r="M8"/>
  <c r="J8"/>
  <c r="N8"/>
  <c r="K8"/>
  <c r="L9"/>
  <c r="I9"/>
  <c r="M9"/>
  <c r="J9"/>
  <c r="N9"/>
  <c r="K9"/>
  <c r="L10"/>
  <c r="I10"/>
  <c r="M10"/>
  <c r="J10"/>
  <c r="N10"/>
  <c r="K10"/>
  <c r="L11"/>
  <c r="I11"/>
  <c r="M11"/>
  <c r="J11"/>
  <c r="N11"/>
  <c r="K11"/>
  <c r="L12"/>
  <c r="I12"/>
  <c r="M12"/>
  <c r="J12"/>
  <c r="N12"/>
  <c r="K12"/>
  <c r="L13"/>
  <c r="I13"/>
  <c r="M13"/>
  <c r="J13"/>
  <c r="N13"/>
  <c r="K13"/>
  <c r="L14"/>
  <c r="I14"/>
  <c r="M14"/>
  <c r="J14"/>
  <c r="N14"/>
  <c r="K14"/>
  <c r="L15"/>
  <c r="I15"/>
  <c r="M15"/>
  <c r="J15"/>
  <c r="N15"/>
  <c r="K15"/>
  <c r="L16"/>
  <c r="I16"/>
  <c r="M16"/>
  <c r="J16"/>
  <c r="N16"/>
  <c r="K16"/>
  <c r="L17"/>
  <c r="I17"/>
  <c r="M17"/>
  <c r="J17"/>
  <c r="N17"/>
  <c r="K17"/>
  <c r="L18"/>
  <c r="I18"/>
  <c r="M18"/>
  <c r="J18"/>
  <c r="N18"/>
  <c r="K18"/>
  <c r="L19"/>
  <c r="I19"/>
  <c r="M19"/>
  <c r="J19"/>
  <c r="N19"/>
  <c r="K19"/>
  <c r="L20"/>
  <c r="I20"/>
  <c r="M20"/>
  <c r="J20"/>
  <c r="N20"/>
  <c r="K20"/>
  <c r="L21"/>
  <c r="I21"/>
  <c r="M21"/>
  <c r="J21"/>
  <c r="N21"/>
  <c r="K21"/>
  <c r="L22"/>
  <c r="I22"/>
  <c r="M22"/>
  <c r="J22"/>
  <c r="N22"/>
  <c r="K22"/>
  <c r="L23"/>
  <c r="I23"/>
  <c r="M23"/>
  <c r="J23"/>
  <c r="N23"/>
  <c r="K23"/>
  <c r="L24"/>
  <c r="I24"/>
  <c r="M24"/>
  <c r="J24"/>
  <c r="N24"/>
  <c r="K24"/>
  <c r="L25"/>
  <c r="I25"/>
  <c r="M25"/>
  <c r="J25"/>
  <c r="N25"/>
  <c r="K25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H25"/>
  <c r="E25"/>
  <c r="H7"/>
  <c r="E7"/>
  <c r="H11"/>
  <c r="E11"/>
  <c r="H20"/>
  <c r="E20"/>
  <c r="H19"/>
  <c r="E19"/>
  <c r="H10"/>
  <c r="E10"/>
  <c r="H6"/>
  <c r="E6"/>
  <c r="H9"/>
  <c r="E9"/>
  <c r="H24"/>
  <c r="E24"/>
  <c r="H13"/>
  <c r="E13"/>
  <c r="H12"/>
  <c r="E12"/>
  <c r="H22"/>
  <c r="E22"/>
  <c r="H21"/>
  <c r="E21"/>
  <c r="H15"/>
  <c r="E15"/>
  <c r="H14"/>
  <c r="E14"/>
  <c r="H8"/>
  <c r="E8"/>
  <c r="H18"/>
  <c r="E18"/>
  <c r="H17"/>
  <c r="E17"/>
  <c r="H23"/>
  <c r="E23"/>
  <c r="H4"/>
  <c r="E4"/>
  <c r="H5"/>
  <c r="E5"/>
  <c r="H16"/>
  <c r="E16"/>
</calcChain>
</file>

<file path=xl/sharedStrings.xml><?xml version="1.0" encoding="utf-8"?>
<sst xmlns="http://schemas.openxmlformats.org/spreadsheetml/2006/main" count="106" uniqueCount="86">
  <si>
    <t>RISERVA</t>
  </si>
  <si>
    <t>PREFERENZA</t>
  </si>
  <si>
    <t xml:space="preserve">RICORRENTI </t>
  </si>
  <si>
    <t>A.2.11</t>
  </si>
  <si>
    <t>A.2.13</t>
  </si>
  <si>
    <t>TOTALE</t>
  </si>
  <si>
    <t>SCRITTO</t>
  </si>
  <si>
    <t>ORALE</t>
  </si>
  <si>
    <t>TOTALE A1</t>
  </si>
  <si>
    <t>TOTALE A2</t>
  </si>
  <si>
    <t>TOTALE B</t>
  </si>
  <si>
    <t>BONSANGUE VALENTINA</t>
  </si>
  <si>
    <t>BRUNO ELSA</t>
  </si>
  <si>
    <t>DE VITA ROBERTA</t>
  </si>
  <si>
    <t>DI MARTINO GERMANA</t>
  </si>
  <si>
    <t>DONZELLO CARMELA</t>
  </si>
  <si>
    <t>COGNOME NOME</t>
  </si>
  <si>
    <t>DATA DI NASCITA</t>
  </si>
  <si>
    <t>SI</t>
  </si>
  <si>
    <t>FERRO GIUSEPPINA</t>
  </si>
  <si>
    <t>RAGUSA ANNA</t>
  </si>
  <si>
    <t xml:space="preserve">SCARCELLA ALFINA ANNA </t>
  </si>
  <si>
    <t>LEONE MYRIAM</t>
  </si>
  <si>
    <t>MAROTTA DAVIDE</t>
  </si>
  <si>
    <t>TITOLI</t>
  </si>
  <si>
    <t>COD.FISCALE</t>
  </si>
  <si>
    <t>A.1.1</t>
  </si>
  <si>
    <t>A.1.2</t>
  </si>
  <si>
    <t>A.1.3</t>
  </si>
  <si>
    <t>A.2.1</t>
  </si>
  <si>
    <t>A.2.2</t>
  </si>
  <si>
    <t>A.2.3</t>
  </si>
  <si>
    <t>A.2.4</t>
  </si>
  <si>
    <t>A.2.5</t>
  </si>
  <si>
    <t>A.2.8</t>
  </si>
  <si>
    <t>A.2.9</t>
  </si>
  <si>
    <t>A.2.10</t>
  </si>
  <si>
    <t>A.2.12</t>
  </si>
  <si>
    <t>A.2.14</t>
  </si>
  <si>
    <t>A.2.15</t>
  </si>
  <si>
    <t>A.2.16</t>
  </si>
  <si>
    <t>A.2.17</t>
  </si>
  <si>
    <t>B.1.1</t>
  </si>
  <si>
    <t>TOTALE RETTIFICATO</t>
  </si>
  <si>
    <t>TOTALE EFFETTIVO</t>
  </si>
  <si>
    <t>SOSTEGNO</t>
  </si>
  <si>
    <t>DI GIORGI LILIANA</t>
  </si>
  <si>
    <t>TRAPANI FRANCESCA</t>
  </si>
  <si>
    <t>TTRPLA78R69A089U</t>
  </si>
  <si>
    <t>BNNDTL79A54A176U</t>
  </si>
  <si>
    <t>BNSVNT78S46G273K</t>
  </si>
  <si>
    <t>BRNLSE82L59L112C</t>
  </si>
  <si>
    <t>BRGSRN80C70G273Y</t>
  </si>
  <si>
    <t>CSSNGL76R58E618M</t>
  </si>
  <si>
    <t>DVTRRT77L65C351R</t>
  </si>
  <si>
    <t>DGRLLN77A70I533J</t>
  </si>
  <si>
    <t>DMRGMN76A55C351Q</t>
  </si>
  <si>
    <t>DNZCML75E42F258S</t>
  </si>
  <si>
    <t>FRRGPP78S45H163G</t>
  </si>
  <si>
    <t>FRCSRN74M49G273H</t>
  </si>
  <si>
    <t>GMMGPP71B24G273T</t>
  </si>
  <si>
    <t>GFFFNC78B48C351S</t>
  </si>
  <si>
    <t>GLNNNL72T68H163M</t>
  </si>
  <si>
    <t>LNEMRM80P41G273F</t>
  </si>
  <si>
    <t>MRTDVD74M03D960M</t>
  </si>
  <si>
    <t>RGSNNA75S54G273C</t>
  </si>
  <si>
    <t>SCRLNN77L67C351B</t>
  </si>
  <si>
    <t>SNRVNT81T41C351P</t>
  </si>
  <si>
    <t>TRPFNC70T43D960E</t>
  </si>
  <si>
    <t>TRFMST87E42G273A</t>
  </si>
  <si>
    <t>ATTARDO PAOLA</t>
  </si>
  <si>
    <t>BONANNO DONATELLA</t>
  </si>
  <si>
    <t>CASSENTI ANGELA</t>
  </si>
  <si>
    <t>FIORICA SERENA</t>
  </si>
  <si>
    <t>GIAMMANCO GIUSEPPE</t>
  </si>
  <si>
    <t>GIUFFRIDA FRANCESCA</t>
  </si>
  <si>
    <t>BURGARELLA SERENA</t>
  </si>
  <si>
    <t>GIULIANO ANTONELLA LUCIA</t>
  </si>
  <si>
    <t>SINERI VALENTINA</t>
  </si>
  <si>
    <t>TRIFIRO' MARIA STELLA</t>
  </si>
  <si>
    <t>*</t>
  </si>
  <si>
    <t>**</t>
  </si>
  <si>
    <r>
      <t xml:space="preserve">                                                      GRADUATORIA </t>
    </r>
    <r>
      <rPr>
        <b/>
        <sz val="11"/>
        <rFont val="Calibri"/>
        <family val="2"/>
      </rPr>
      <t>PROVVISORIA</t>
    </r>
    <r>
      <rPr>
        <sz val="11"/>
        <rFont val="Calibri"/>
        <family val="2"/>
      </rPr>
      <t xml:space="preserve">  CONCORSO A CATTEDRA D.D.G. 82/2012 - A052 GRECO</t>
    </r>
  </si>
  <si>
    <t>i candidati sono in possesso di titoli di preferenza e/o figli e/o lodevole servizio</t>
  </si>
  <si>
    <t>i candidati sono in possesso di titolo per la riserva dei  posti</t>
  </si>
  <si>
    <t>A parità di punteggio e di tipologia di preferenza  precede il candidato di età più giovane</t>
  </si>
</sst>
</file>

<file path=xl/styles.xml><?xml version="1.0" encoding="utf-8"?>
<styleSheet xmlns="http://schemas.openxmlformats.org/spreadsheetml/2006/main">
  <numFmts count="1">
    <numFmt numFmtId="164" formatCode="00&quot;/40&quot;"/>
  </numFmts>
  <fonts count="8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/>
    <xf numFmtId="2" fontId="2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/>
    <xf numFmtId="0" fontId="4" fillId="0" borderId="4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64" fontId="1" fillId="0" borderId="5" xfId="0" applyNumberFormat="1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M93"/>
  <sheetViews>
    <sheetView tabSelected="1" workbookViewId="0">
      <selection activeCell="B29" sqref="B29"/>
    </sheetView>
  </sheetViews>
  <sheetFormatPr defaultRowHeight="15"/>
  <cols>
    <col min="1" max="1" width="3" style="2" bestFit="1" customWidth="1"/>
    <col min="2" max="2" width="26.85546875" style="2" bestFit="1" customWidth="1"/>
    <col min="3" max="3" width="10.7109375" style="2" customWidth="1"/>
    <col min="4" max="4" width="20.7109375" style="2" customWidth="1"/>
    <col min="5" max="5" width="6.85546875" style="2" bestFit="1" customWidth="1"/>
    <col min="6" max="6" width="7.28515625" style="2" bestFit="1" customWidth="1"/>
    <col min="7" max="7" width="6.140625" style="2" bestFit="1" customWidth="1"/>
    <col min="8" max="8" width="5.7109375" style="2" bestFit="1" customWidth="1"/>
    <col min="9" max="10" width="12.140625" style="2" hidden="1" customWidth="1"/>
    <col min="11" max="11" width="11.28515625" style="2" hidden="1" customWidth="1"/>
    <col min="12" max="13" width="12.140625" style="2" hidden="1" customWidth="1"/>
    <col min="14" max="14" width="11.28515625" style="2" hidden="1" customWidth="1"/>
    <col min="15" max="24" width="5" style="4" bestFit="1" customWidth="1"/>
    <col min="25" max="32" width="6" style="4" bestFit="1" customWidth="1"/>
    <col min="33" max="33" width="4.85546875" style="4" bestFit="1" customWidth="1"/>
    <col min="34" max="34" width="8.42578125" style="1" bestFit="1" customWidth="1"/>
    <col min="35" max="35" width="13" style="5" bestFit="1" customWidth="1"/>
    <col min="36" max="36" width="9.42578125" style="3" bestFit="1" customWidth="1"/>
    <col min="37" max="37" width="10.140625" style="2" customWidth="1"/>
    <col min="38" max="16384" width="9.140625" style="2"/>
  </cols>
  <sheetData>
    <row r="1" spans="1:195" ht="15.75" thickBot="1">
      <c r="A1" s="27" t="s">
        <v>82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9"/>
    </row>
    <row r="2" spans="1:195" ht="15.75" thickBot="1">
      <c r="A2" s="14"/>
      <c r="B2" s="15"/>
      <c r="C2" s="15"/>
      <c r="D2" s="15"/>
      <c r="E2" s="15"/>
      <c r="F2" s="15"/>
      <c r="G2" s="15"/>
      <c r="H2" s="15"/>
      <c r="I2" s="30" t="s">
        <v>43</v>
      </c>
      <c r="J2" s="31"/>
      <c r="K2" s="32"/>
      <c r="L2" s="33" t="s">
        <v>44</v>
      </c>
      <c r="M2" s="34"/>
      <c r="N2" s="3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195" ht="17.25" customHeight="1">
      <c r="A3" s="17"/>
      <c r="B3" s="18" t="s">
        <v>16</v>
      </c>
      <c r="C3" s="19" t="s">
        <v>17</v>
      </c>
      <c r="D3" s="18" t="s">
        <v>25</v>
      </c>
      <c r="E3" s="19" t="s">
        <v>5</v>
      </c>
      <c r="F3" s="24" t="s">
        <v>6</v>
      </c>
      <c r="G3" s="24" t="s">
        <v>7</v>
      </c>
      <c r="H3" s="25" t="s">
        <v>24</v>
      </c>
      <c r="I3" s="20" t="s">
        <v>8</v>
      </c>
      <c r="J3" s="20" t="s">
        <v>9</v>
      </c>
      <c r="K3" s="20" t="s">
        <v>10</v>
      </c>
      <c r="L3" s="20" t="s">
        <v>8</v>
      </c>
      <c r="M3" s="20" t="s">
        <v>9</v>
      </c>
      <c r="N3" s="20" t="s">
        <v>10</v>
      </c>
      <c r="O3" s="21" t="s">
        <v>26</v>
      </c>
      <c r="P3" s="21" t="s">
        <v>27</v>
      </c>
      <c r="Q3" s="21" t="s">
        <v>28</v>
      </c>
      <c r="R3" s="21" t="s">
        <v>29</v>
      </c>
      <c r="S3" s="21" t="s">
        <v>30</v>
      </c>
      <c r="T3" s="21" t="s">
        <v>31</v>
      </c>
      <c r="U3" s="21" t="s">
        <v>32</v>
      </c>
      <c r="V3" s="21" t="s">
        <v>33</v>
      </c>
      <c r="W3" s="21" t="s">
        <v>34</v>
      </c>
      <c r="X3" s="21" t="s">
        <v>35</v>
      </c>
      <c r="Y3" s="21" t="s">
        <v>36</v>
      </c>
      <c r="Z3" s="21" t="s">
        <v>3</v>
      </c>
      <c r="AA3" s="21" t="s">
        <v>37</v>
      </c>
      <c r="AB3" s="21" t="s">
        <v>4</v>
      </c>
      <c r="AC3" s="21" t="s">
        <v>38</v>
      </c>
      <c r="AD3" s="21" t="s">
        <v>39</v>
      </c>
      <c r="AE3" s="21" t="s">
        <v>40</v>
      </c>
      <c r="AF3" s="21" t="s">
        <v>41</v>
      </c>
      <c r="AG3" s="21" t="s">
        <v>42</v>
      </c>
      <c r="AH3" s="23" t="s">
        <v>0</v>
      </c>
      <c r="AI3" s="21" t="s">
        <v>1</v>
      </c>
      <c r="AJ3" s="22" t="s">
        <v>45</v>
      </c>
      <c r="AK3" s="26" t="s">
        <v>2</v>
      </c>
    </row>
    <row r="4" spans="1:195" s="6" customFormat="1">
      <c r="A4" s="6">
        <f>+A3+1</f>
        <v>1</v>
      </c>
      <c r="B4" s="6" t="s">
        <v>11</v>
      </c>
      <c r="C4" s="7">
        <v>28800</v>
      </c>
      <c r="D4" s="6" t="s">
        <v>50</v>
      </c>
      <c r="E4" s="8">
        <f t="shared" ref="E4:E25" si="0">F4+G4+H4</f>
        <v>86.5</v>
      </c>
      <c r="F4" s="13">
        <v>32</v>
      </c>
      <c r="G4" s="13">
        <v>40</v>
      </c>
      <c r="H4" s="13">
        <f t="shared" ref="H4:H25" si="1">I4+J4+K4</f>
        <v>14.5</v>
      </c>
      <c r="I4" s="6">
        <f t="shared" ref="I4:I25" si="2">IF(L4&gt;=8.5,8.5,IF(L4&lt;8.5,L4))</f>
        <v>8.5</v>
      </c>
      <c r="J4" s="6">
        <f t="shared" ref="J4:J25" si="3">IF(M4&gt;=8.5,8.5,IF(M4&lt;8.5,M4))</f>
        <v>6</v>
      </c>
      <c r="K4" s="6">
        <f t="shared" ref="K4:K25" si="4">IF(N4&gt;=3,3,IF(N4&lt;3,N4))</f>
        <v>0</v>
      </c>
      <c r="L4" s="6">
        <f t="shared" ref="L4:L25" si="5">SUM(O4:Q4)</f>
        <v>8.5</v>
      </c>
      <c r="M4" s="6">
        <f t="shared" ref="M4:M25" si="6">SUM(R4:AF4)</f>
        <v>6</v>
      </c>
      <c r="N4" s="6">
        <f t="shared" ref="N4:N25" si="7">SUM(AG4)</f>
        <v>0</v>
      </c>
      <c r="O4" s="9">
        <v>2</v>
      </c>
      <c r="P4" s="9">
        <v>5</v>
      </c>
      <c r="Q4" s="9">
        <v>1.5</v>
      </c>
      <c r="R4" s="9"/>
      <c r="S4" s="9"/>
      <c r="T4" s="9"/>
      <c r="U4" s="9">
        <v>1</v>
      </c>
      <c r="V4" s="9">
        <v>2</v>
      </c>
      <c r="W4" s="9"/>
      <c r="X4" s="9"/>
      <c r="Y4" s="9"/>
      <c r="Z4" s="9"/>
      <c r="AA4" s="9"/>
      <c r="AB4" s="9"/>
      <c r="AC4" s="9"/>
      <c r="AD4" s="9"/>
      <c r="AE4" s="9">
        <v>3</v>
      </c>
      <c r="AF4" s="9"/>
      <c r="AG4" s="9"/>
      <c r="AH4" s="10" t="s">
        <v>81</v>
      </c>
      <c r="AI4" s="11" t="s">
        <v>80</v>
      </c>
      <c r="AJ4" s="1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</row>
    <row r="5" spans="1:195" s="6" customFormat="1">
      <c r="A5" s="6">
        <f>+A4+1</f>
        <v>2</v>
      </c>
      <c r="B5" s="6" t="s">
        <v>71</v>
      </c>
      <c r="C5" s="7">
        <v>28869</v>
      </c>
      <c r="D5" s="6" t="s">
        <v>49</v>
      </c>
      <c r="E5" s="8">
        <f t="shared" si="0"/>
        <v>85.5</v>
      </c>
      <c r="F5" s="13">
        <v>34</v>
      </c>
      <c r="G5" s="13">
        <v>38</v>
      </c>
      <c r="H5" s="13">
        <f t="shared" si="1"/>
        <v>13.5</v>
      </c>
      <c r="I5" s="6">
        <f t="shared" si="2"/>
        <v>8.5</v>
      </c>
      <c r="J5" s="6">
        <f t="shared" si="3"/>
        <v>5</v>
      </c>
      <c r="K5" s="6">
        <f t="shared" si="4"/>
        <v>0</v>
      </c>
      <c r="L5" s="6">
        <f t="shared" si="5"/>
        <v>8.5</v>
      </c>
      <c r="M5" s="6">
        <f t="shared" si="6"/>
        <v>5</v>
      </c>
      <c r="N5" s="6">
        <f t="shared" si="7"/>
        <v>0</v>
      </c>
      <c r="O5" s="9">
        <v>2</v>
      </c>
      <c r="P5" s="9">
        <v>5</v>
      </c>
      <c r="Q5" s="9">
        <v>1.5</v>
      </c>
      <c r="R5" s="9"/>
      <c r="S5" s="9"/>
      <c r="T5" s="9"/>
      <c r="U5" s="9">
        <v>2</v>
      </c>
      <c r="V5" s="9"/>
      <c r="W5" s="9"/>
      <c r="X5" s="9"/>
      <c r="Y5" s="9"/>
      <c r="Z5" s="9"/>
      <c r="AA5" s="9"/>
      <c r="AB5" s="9"/>
      <c r="AC5" s="9"/>
      <c r="AD5" s="9"/>
      <c r="AE5" s="9">
        <v>3</v>
      </c>
      <c r="AF5" s="9"/>
      <c r="AG5" s="9"/>
      <c r="AH5" s="10"/>
      <c r="AI5" s="11" t="s">
        <v>80</v>
      </c>
      <c r="AJ5" s="1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</row>
    <row r="6" spans="1:195" s="6" customFormat="1">
      <c r="A6" s="6">
        <f>+A5+1</f>
        <v>3</v>
      </c>
      <c r="B6" s="6" t="s">
        <v>22</v>
      </c>
      <c r="C6" s="7">
        <v>29465</v>
      </c>
      <c r="D6" s="6" t="s">
        <v>63</v>
      </c>
      <c r="E6" s="8">
        <f t="shared" si="0"/>
        <v>85.5</v>
      </c>
      <c r="F6" s="13">
        <v>38</v>
      </c>
      <c r="G6" s="13">
        <v>38</v>
      </c>
      <c r="H6" s="13">
        <f t="shared" si="1"/>
        <v>9.5</v>
      </c>
      <c r="I6" s="6">
        <f t="shared" si="2"/>
        <v>8.5</v>
      </c>
      <c r="J6" s="6">
        <f t="shared" si="3"/>
        <v>1</v>
      </c>
      <c r="K6" s="6">
        <f t="shared" si="4"/>
        <v>0</v>
      </c>
      <c r="L6" s="6">
        <f t="shared" si="5"/>
        <v>8.5</v>
      </c>
      <c r="M6" s="6">
        <f t="shared" si="6"/>
        <v>1</v>
      </c>
      <c r="N6" s="6">
        <f t="shared" si="7"/>
        <v>0</v>
      </c>
      <c r="O6" s="9">
        <v>2</v>
      </c>
      <c r="P6" s="9">
        <v>5</v>
      </c>
      <c r="Q6" s="9">
        <v>1.5</v>
      </c>
      <c r="R6" s="9"/>
      <c r="S6" s="9"/>
      <c r="T6" s="9"/>
      <c r="U6" s="9"/>
      <c r="V6" s="9"/>
      <c r="W6" s="9"/>
      <c r="X6" s="9"/>
      <c r="Y6" s="9"/>
      <c r="Z6" s="9"/>
      <c r="AA6" s="9"/>
      <c r="AB6" s="9">
        <v>1</v>
      </c>
      <c r="AC6" s="9"/>
      <c r="AD6" s="9"/>
      <c r="AE6" s="9"/>
      <c r="AF6" s="9"/>
      <c r="AG6" s="9"/>
      <c r="AH6" s="10"/>
      <c r="AI6" s="11"/>
      <c r="AJ6" s="1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</row>
    <row r="7" spans="1:195" s="6" customFormat="1">
      <c r="A7" s="6">
        <f t="shared" ref="A7:A25" si="8">+A6+1</f>
        <v>4</v>
      </c>
      <c r="B7" s="6" t="s">
        <v>47</v>
      </c>
      <c r="C7" s="7">
        <v>25905</v>
      </c>
      <c r="D7" s="6" t="s">
        <v>68</v>
      </c>
      <c r="E7" s="8">
        <f t="shared" si="0"/>
        <v>84</v>
      </c>
      <c r="F7" s="13">
        <v>36</v>
      </c>
      <c r="G7" s="13">
        <v>35</v>
      </c>
      <c r="H7" s="13">
        <f t="shared" si="1"/>
        <v>13</v>
      </c>
      <c r="I7" s="6">
        <f t="shared" si="2"/>
        <v>8.5</v>
      </c>
      <c r="J7" s="6">
        <f t="shared" si="3"/>
        <v>4.5</v>
      </c>
      <c r="K7" s="6">
        <f t="shared" si="4"/>
        <v>0</v>
      </c>
      <c r="L7" s="6">
        <f t="shared" si="5"/>
        <v>8.5</v>
      </c>
      <c r="M7" s="6">
        <f t="shared" si="6"/>
        <v>4.5</v>
      </c>
      <c r="N7" s="6">
        <f t="shared" si="7"/>
        <v>0</v>
      </c>
      <c r="O7" s="9">
        <v>2</v>
      </c>
      <c r="P7" s="9">
        <v>5</v>
      </c>
      <c r="Q7" s="9">
        <v>1.5</v>
      </c>
      <c r="R7" s="9"/>
      <c r="S7" s="9"/>
      <c r="T7" s="9"/>
      <c r="U7" s="9"/>
      <c r="V7" s="9"/>
      <c r="W7" s="9"/>
      <c r="X7" s="9"/>
      <c r="Y7" s="9">
        <v>1.5</v>
      </c>
      <c r="Z7" s="9"/>
      <c r="AA7" s="9"/>
      <c r="AB7" s="9"/>
      <c r="AC7" s="9"/>
      <c r="AD7" s="9"/>
      <c r="AE7" s="9">
        <v>3</v>
      </c>
      <c r="AF7" s="9"/>
      <c r="AG7" s="9"/>
      <c r="AH7" s="10"/>
      <c r="AI7" s="11" t="s">
        <v>80</v>
      </c>
      <c r="AJ7" s="1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</row>
    <row r="8" spans="1:195" s="6" customFormat="1">
      <c r="A8" s="6">
        <f t="shared" si="8"/>
        <v>5</v>
      </c>
      <c r="B8" s="6" t="s">
        <v>13</v>
      </c>
      <c r="C8" s="7">
        <v>28331</v>
      </c>
      <c r="D8" s="6" t="s">
        <v>54</v>
      </c>
      <c r="E8" s="8">
        <f t="shared" si="0"/>
        <v>84</v>
      </c>
      <c r="F8" s="13">
        <v>32</v>
      </c>
      <c r="G8" s="13">
        <v>38</v>
      </c>
      <c r="H8" s="13">
        <f t="shared" si="1"/>
        <v>14</v>
      </c>
      <c r="I8" s="6">
        <f t="shared" si="2"/>
        <v>8.5</v>
      </c>
      <c r="J8" s="6">
        <f t="shared" si="3"/>
        <v>5.5</v>
      </c>
      <c r="K8" s="6">
        <f t="shared" si="4"/>
        <v>0</v>
      </c>
      <c r="L8" s="6">
        <f t="shared" si="5"/>
        <v>8.5</v>
      </c>
      <c r="M8" s="6">
        <f t="shared" si="6"/>
        <v>5.5</v>
      </c>
      <c r="N8" s="6">
        <f t="shared" si="7"/>
        <v>0</v>
      </c>
      <c r="O8" s="9">
        <v>2</v>
      </c>
      <c r="P8" s="9">
        <v>5</v>
      </c>
      <c r="Q8" s="9">
        <v>1.5</v>
      </c>
      <c r="R8" s="9"/>
      <c r="S8" s="9"/>
      <c r="T8" s="9"/>
      <c r="U8" s="9">
        <v>2</v>
      </c>
      <c r="V8" s="9">
        <v>2</v>
      </c>
      <c r="W8" s="9"/>
      <c r="X8" s="9"/>
      <c r="Y8" s="9">
        <v>1.5</v>
      </c>
      <c r="Z8" s="9"/>
      <c r="AA8" s="9"/>
      <c r="AB8" s="9"/>
      <c r="AC8" s="9"/>
      <c r="AD8" s="9"/>
      <c r="AE8" s="9"/>
      <c r="AF8" s="9"/>
      <c r="AG8" s="9"/>
      <c r="AH8" s="10"/>
      <c r="AI8" s="11" t="s">
        <v>80</v>
      </c>
      <c r="AJ8" s="12" t="s">
        <v>18</v>
      </c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</row>
    <row r="9" spans="1:195" s="6" customFormat="1">
      <c r="A9" s="6">
        <f t="shared" si="8"/>
        <v>6</v>
      </c>
      <c r="B9" s="6" t="s">
        <v>77</v>
      </c>
      <c r="C9" s="7">
        <v>26661</v>
      </c>
      <c r="D9" s="6" t="s">
        <v>62</v>
      </c>
      <c r="E9" s="8">
        <f t="shared" si="0"/>
        <v>84</v>
      </c>
      <c r="F9" s="13">
        <v>30</v>
      </c>
      <c r="G9" s="13">
        <v>40</v>
      </c>
      <c r="H9" s="13">
        <f t="shared" si="1"/>
        <v>14</v>
      </c>
      <c r="I9" s="6">
        <f t="shared" si="2"/>
        <v>8.5</v>
      </c>
      <c r="J9" s="6">
        <f t="shared" si="3"/>
        <v>5.5</v>
      </c>
      <c r="K9" s="6">
        <f t="shared" si="4"/>
        <v>0</v>
      </c>
      <c r="L9" s="6">
        <f t="shared" si="5"/>
        <v>8.5</v>
      </c>
      <c r="M9" s="6">
        <f t="shared" si="6"/>
        <v>5.5</v>
      </c>
      <c r="N9" s="6">
        <f t="shared" si="7"/>
        <v>0</v>
      </c>
      <c r="O9" s="9">
        <v>2</v>
      </c>
      <c r="P9" s="9">
        <v>5</v>
      </c>
      <c r="Q9" s="9">
        <v>1.5</v>
      </c>
      <c r="R9" s="9"/>
      <c r="S9" s="9"/>
      <c r="T9" s="9"/>
      <c r="U9" s="9">
        <v>2</v>
      </c>
      <c r="V9" s="9">
        <v>2</v>
      </c>
      <c r="W9" s="9"/>
      <c r="X9" s="9"/>
      <c r="Y9" s="9">
        <v>1.5</v>
      </c>
      <c r="Z9" s="9"/>
      <c r="AA9" s="9"/>
      <c r="AB9" s="9"/>
      <c r="AC9" s="9"/>
      <c r="AD9" s="9"/>
      <c r="AE9" s="9"/>
      <c r="AF9" s="9"/>
      <c r="AG9" s="9"/>
      <c r="AH9" s="10"/>
      <c r="AI9" s="11"/>
      <c r="AJ9" s="1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</row>
    <row r="10" spans="1:195" s="6" customFormat="1">
      <c r="A10" s="6">
        <f t="shared" si="8"/>
        <v>7</v>
      </c>
      <c r="B10" s="6" t="s">
        <v>23</v>
      </c>
      <c r="C10" s="7">
        <v>27244</v>
      </c>
      <c r="D10" s="6" t="s">
        <v>64</v>
      </c>
      <c r="E10" s="8">
        <f t="shared" si="0"/>
        <v>83.7</v>
      </c>
      <c r="F10" s="13">
        <v>32</v>
      </c>
      <c r="G10" s="13">
        <v>38</v>
      </c>
      <c r="H10" s="13">
        <f t="shared" si="1"/>
        <v>13.7</v>
      </c>
      <c r="I10" s="6">
        <f t="shared" si="2"/>
        <v>8.5</v>
      </c>
      <c r="J10" s="6">
        <f t="shared" si="3"/>
        <v>5</v>
      </c>
      <c r="K10" s="6">
        <f t="shared" si="4"/>
        <v>0.2</v>
      </c>
      <c r="L10" s="6">
        <f t="shared" si="5"/>
        <v>8.5</v>
      </c>
      <c r="M10" s="6">
        <f t="shared" si="6"/>
        <v>5</v>
      </c>
      <c r="N10" s="6">
        <f t="shared" si="7"/>
        <v>0.2</v>
      </c>
      <c r="O10" s="9">
        <v>2</v>
      </c>
      <c r="P10" s="9">
        <v>5</v>
      </c>
      <c r="Q10" s="9">
        <v>1.5</v>
      </c>
      <c r="R10" s="9"/>
      <c r="S10" s="9"/>
      <c r="T10" s="9"/>
      <c r="U10" s="9">
        <v>2</v>
      </c>
      <c r="V10" s="9"/>
      <c r="W10" s="9"/>
      <c r="X10" s="9"/>
      <c r="Y10" s="9"/>
      <c r="Z10" s="9"/>
      <c r="AA10" s="9"/>
      <c r="AB10" s="9"/>
      <c r="AC10" s="9"/>
      <c r="AD10" s="9"/>
      <c r="AE10" s="9">
        <v>3</v>
      </c>
      <c r="AF10" s="9"/>
      <c r="AG10" s="9">
        <v>0.2</v>
      </c>
      <c r="AH10" s="10"/>
      <c r="AI10" s="11" t="s">
        <v>80</v>
      </c>
      <c r="AJ10" s="1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</row>
    <row r="11" spans="1:195" s="6" customFormat="1">
      <c r="A11" s="6">
        <f t="shared" si="8"/>
        <v>8</v>
      </c>
      <c r="B11" s="6" t="s">
        <v>78</v>
      </c>
      <c r="C11" s="7">
        <v>29921</v>
      </c>
      <c r="D11" s="6" t="s">
        <v>67</v>
      </c>
      <c r="E11" s="8">
        <f t="shared" si="0"/>
        <v>83</v>
      </c>
      <c r="F11" s="13">
        <v>38</v>
      </c>
      <c r="G11" s="13">
        <v>40</v>
      </c>
      <c r="H11" s="13">
        <f t="shared" si="1"/>
        <v>5</v>
      </c>
      <c r="I11" s="6">
        <f t="shared" si="2"/>
        <v>2</v>
      </c>
      <c r="J11" s="6">
        <f t="shared" si="3"/>
        <v>3</v>
      </c>
      <c r="K11" s="6">
        <f t="shared" si="4"/>
        <v>0</v>
      </c>
      <c r="L11" s="6">
        <f t="shared" si="5"/>
        <v>2</v>
      </c>
      <c r="M11" s="6">
        <f t="shared" si="6"/>
        <v>3</v>
      </c>
      <c r="N11" s="6">
        <f t="shared" si="7"/>
        <v>0</v>
      </c>
      <c r="O11" s="9">
        <v>2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>
        <v>3</v>
      </c>
      <c r="AF11" s="9"/>
      <c r="AG11" s="9"/>
      <c r="AH11" s="10"/>
      <c r="AI11" s="11"/>
      <c r="AJ11" s="12"/>
      <c r="AK11" s="10" t="s">
        <v>18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</row>
    <row r="12" spans="1:195" s="6" customFormat="1">
      <c r="A12" s="6">
        <f t="shared" si="8"/>
        <v>9</v>
      </c>
      <c r="B12" s="6" t="s">
        <v>73</v>
      </c>
      <c r="C12" s="7">
        <v>27250</v>
      </c>
      <c r="D12" s="6" t="s">
        <v>59</v>
      </c>
      <c r="E12" s="8">
        <f t="shared" si="0"/>
        <v>81.5</v>
      </c>
      <c r="F12" s="13">
        <v>33</v>
      </c>
      <c r="G12" s="13">
        <v>40</v>
      </c>
      <c r="H12" s="13">
        <f t="shared" si="1"/>
        <v>8.5</v>
      </c>
      <c r="I12" s="6">
        <f t="shared" si="2"/>
        <v>8.5</v>
      </c>
      <c r="J12" s="6">
        <f t="shared" si="3"/>
        <v>0</v>
      </c>
      <c r="K12" s="6">
        <f t="shared" si="4"/>
        <v>0</v>
      </c>
      <c r="L12" s="6">
        <f t="shared" si="5"/>
        <v>8.5</v>
      </c>
      <c r="M12" s="6">
        <f t="shared" si="6"/>
        <v>0</v>
      </c>
      <c r="N12" s="6">
        <f t="shared" si="7"/>
        <v>0</v>
      </c>
      <c r="O12" s="9">
        <v>2</v>
      </c>
      <c r="P12" s="9">
        <v>5</v>
      </c>
      <c r="Q12" s="9">
        <v>1.5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10"/>
      <c r="AI12" s="11"/>
      <c r="AJ12" s="1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</row>
    <row r="13" spans="1:195" s="6" customFormat="1">
      <c r="A13" s="6">
        <f t="shared" si="8"/>
        <v>10</v>
      </c>
      <c r="B13" s="6" t="s">
        <v>74</v>
      </c>
      <c r="C13" s="7">
        <v>25988</v>
      </c>
      <c r="D13" s="6" t="s">
        <v>60</v>
      </c>
      <c r="E13" s="8">
        <f t="shared" si="0"/>
        <v>80</v>
      </c>
      <c r="F13" s="13">
        <v>28</v>
      </c>
      <c r="G13" s="13">
        <v>40</v>
      </c>
      <c r="H13" s="13">
        <f t="shared" si="1"/>
        <v>12</v>
      </c>
      <c r="I13" s="6">
        <f t="shared" si="2"/>
        <v>8.5</v>
      </c>
      <c r="J13" s="6">
        <f t="shared" si="3"/>
        <v>3.5</v>
      </c>
      <c r="K13" s="6">
        <f t="shared" si="4"/>
        <v>0</v>
      </c>
      <c r="L13" s="6">
        <f t="shared" si="5"/>
        <v>8.5</v>
      </c>
      <c r="M13" s="6">
        <f t="shared" si="6"/>
        <v>3.5</v>
      </c>
      <c r="N13" s="6">
        <f t="shared" si="7"/>
        <v>0</v>
      </c>
      <c r="O13" s="9">
        <v>2</v>
      </c>
      <c r="P13" s="9">
        <v>5</v>
      </c>
      <c r="Q13" s="9">
        <v>1.5</v>
      </c>
      <c r="R13" s="9"/>
      <c r="S13" s="9"/>
      <c r="T13" s="9"/>
      <c r="U13" s="9">
        <v>2</v>
      </c>
      <c r="V13" s="9"/>
      <c r="W13" s="9"/>
      <c r="X13" s="9"/>
      <c r="Y13" s="9">
        <v>1.5</v>
      </c>
      <c r="Z13" s="9"/>
      <c r="AA13" s="9"/>
      <c r="AB13" s="9"/>
      <c r="AC13" s="9"/>
      <c r="AD13" s="9"/>
      <c r="AE13" s="9"/>
      <c r="AF13" s="9"/>
      <c r="AG13" s="9"/>
      <c r="AH13" s="10"/>
      <c r="AI13" s="11" t="s">
        <v>80</v>
      </c>
      <c r="AJ13" s="1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</row>
    <row r="14" spans="1:195" s="6" customFormat="1">
      <c r="A14" s="6">
        <f t="shared" si="8"/>
        <v>11</v>
      </c>
      <c r="B14" s="6" t="s">
        <v>46</v>
      </c>
      <c r="C14" s="7">
        <v>28155</v>
      </c>
      <c r="D14" s="6" t="s">
        <v>55</v>
      </c>
      <c r="E14" s="8">
        <f t="shared" si="0"/>
        <v>77.5</v>
      </c>
      <c r="F14" s="13">
        <v>31</v>
      </c>
      <c r="G14" s="13">
        <v>36</v>
      </c>
      <c r="H14" s="13">
        <f t="shared" si="1"/>
        <v>10.5</v>
      </c>
      <c r="I14" s="6">
        <f t="shared" si="2"/>
        <v>8.5</v>
      </c>
      <c r="J14" s="6">
        <f t="shared" si="3"/>
        <v>2</v>
      </c>
      <c r="K14" s="6">
        <f t="shared" si="4"/>
        <v>0</v>
      </c>
      <c r="L14" s="6">
        <f t="shared" si="5"/>
        <v>8.5</v>
      </c>
      <c r="M14" s="6">
        <f t="shared" si="6"/>
        <v>2</v>
      </c>
      <c r="N14" s="6">
        <f t="shared" si="7"/>
        <v>0</v>
      </c>
      <c r="O14" s="9">
        <v>2</v>
      </c>
      <c r="P14" s="9">
        <v>5</v>
      </c>
      <c r="Q14" s="9">
        <v>1.5</v>
      </c>
      <c r="R14" s="9"/>
      <c r="S14" s="9"/>
      <c r="T14" s="9"/>
      <c r="U14" s="9">
        <v>2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10"/>
      <c r="AI14" s="11" t="s">
        <v>80</v>
      </c>
      <c r="AJ14" s="1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</row>
    <row r="15" spans="1:195" s="6" customFormat="1">
      <c r="A15" s="6">
        <f t="shared" si="8"/>
        <v>12</v>
      </c>
      <c r="B15" s="6" t="s">
        <v>14</v>
      </c>
      <c r="C15" s="7">
        <v>27774</v>
      </c>
      <c r="D15" s="6" t="s">
        <v>56</v>
      </c>
      <c r="E15" s="8">
        <f t="shared" si="0"/>
        <v>77.5</v>
      </c>
      <c r="F15" s="13">
        <v>28</v>
      </c>
      <c r="G15" s="13">
        <v>37</v>
      </c>
      <c r="H15" s="13">
        <f t="shared" si="1"/>
        <v>12.5</v>
      </c>
      <c r="I15" s="6">
        <f t="shared" si="2"/>
        <v>8.5</v>
      </c>
      <c r="J15" s="6">
        <f t="shared" si="3"/>
        <v>4</v>
      </c>
      <c r="K15" s="6">
        <f t="shared" si="4"/>
        <v>0</v>
      </c>
      <c r="L15" s="6">
        <f t="shared" si="5"/>
        <v>8.5</v>
      </c>
      <c r="M15" s="6">
        <f t="shared" si="6"/>
        <v>4</v>
      </c>
      <c r="N15" s="6">
        <f t="shared" si="7"/>
        <v>0</v>
      </c>
      <c r="O15" s="9">
        <v>2</v>
      </c>
      <c r="P15" s="9">
        <v>5</v>
      </c>
      <c r="Q15" s="9">
        <v>1.5</v>
      </c>
      <c r="R15" s="9"/>
      <c r="S15" s="9"/>
      <c r="T15" s="9"/>
      <c r="U15" s="9">
        <v>2</v>
      </c>
      <c r="V15" s="9">
        <v>2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10"/>
      <c r="AI15" s="11" t="s">
        <v>80</v>
      </c>
      <c r="AJ15" s="1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</row>
    <row r="16" spans="1:195" s="6" customFormat="1">
      <c r="A16" s="6">
        <f t="shared" si="8"/>
        <v>13</v>
      </c>
      <c r="B16" s="6" t="s">
        <v>70</v>
      </c>
      <c r="C16" s="7">
        <v>28792</v>
      </c>
      <c r="D16" s="6" t="s">
        <v>48</v>
      </c>
      <c r="E16" s="8">
        <f t="shared" si="0"/>
        <v>76.5</v>
      </c>
      <c r="F16" s="13">
        <v>35</v>
      </c>
      <c r="G16" s="13">
        <v>35</v>
      </c>
      <c r="H16" s="13">
        <f t="shared" si="1"/>
        <v>6.5</v>
      </c>
      <c r="I16" s="6">
        <f t="shared" si="2"/>
        <v>6.5</v>
      </c>
      <c r="J16" s="6">
        <f t="shared" si="3"/>
        <v>0</v>
      </c>
      <c r="K16" s="6">
        <f t="shared" si="4"/>
        <v>0</v>
      </c>
      <c r="L16" s="6">
        <f t="shared" si="5"/>
        <v>6.5</v>
      </c>
      <c r="M16" s="6">
        <f t="shared" si="6"/>
        <v>0</v>
      </c>
      <c r="N16" s="6">
        <f t="shared" si="7"/>
        <v>0</v>
      </c>
      <c r="O16" s="9"/>
      <c r="P16" s="9">
        <v>5</v>
      </c>
      <c r="Q16" s="9">
        <v>1.5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0"/>
      <c r="AI16" s="11"/>
      <c r="AJ16" s="1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</row>
    <row r="17" spans="1:195" s="6" customFormat="1">
      <c r="A17" s="6">
        <f t="shared" si="8"/>
        <v>14</v>
      </c>
      <c r="B17" s="6" t="s">
        <v>76</v>
      </c>
      <c r="C17" s="7">
        <v>29310</v>
      </c>
      <c r="D17" s="6" t="s">
        <v>52</v>
      </c>
      <c r="E17" s="8">
        <f t="shared" si="0"/>
        <v>75.5</v>
      </c>
      <c r="F17" s="13">
        <v>28</v>
      </c>
      <c r="G17" s="13">
        <v>40</v>
      </c>
      <c r="H17" s="13">
        <f t="shared" si="1"/>
        <v>7.5</v>
      </c>
      <c r="I17" s="6">
        <f t="shared" si="2"/>
        <v>6.5</v>
      </c>
      <c r="J17" s="6">
        <f t="shared" si="3"/>
        <v>1</v>
      </c>
      <c r="K17" s="6">
        <f t="shared" si="4"/>
        <v>0</v>
      </c>
      <c r="L17" s="6">
        <f t="shared" si="5"/>
        <v>6.5</v>
      </c>
      <c r="M17" s="6">
        <f t="shared" si="6"/>
        <v>1</v>
      </c>
      <c r="N17" s="6">
        <f t="shared" si="7"/>
        <v>0</v>
      </c>
      <c r="O17" s="9"/>
      <c r="P17" s="9">
        <v>5</v>
      </c>
      <c r="Q17" s="9">
        <v>1.5</v>
      </c>
      <c r="R17" s="9"/>
      <c r="S17" s="9"/>
      <c r="T17" s="9"/>
      <c r="U17" s="9">
        <v>1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0"/>
      <c r="AI17" s="11"/>
      <c r="AJ17" s="1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</row>
    <row r="18" spans="1:195" s="6" customFormat="1">
      <c r="A18" s="6">
        <f t="shared" si="8"/>
        <v>15</v>
      </c>
      <c r="B18" s="6" t="s">
        <v>72</v>
      </c>
      <c r="C18" s="7">
        <v>28051</v>
      </c>
      <c r="D18" s="6" t="s">
        <v>53</v>
      </c>
      <c r="E18" s="8">
        <f t="shared" si="0"/>
        <v>74.5</v>
      </c>
      <c r="F18" s="13">
        <v>28</v>
      </c>
      <c r="G18" s="13">
        <v>37</v>
      </c>
      <c r="H18" s="13">
        <f t="shared" si="1"/>
        <v>9.5</v>
      </c>
      <c r="I18" s="6">
        <f t="shared" si="2"/>
        <v>8.5</v>
      </c>
      <c r="J18" s="6">
        <f t="shared" si="3"/>
        <v>1</v>
      </c>
      <c r="K18" s="6">
        <f t="shared" si="4"/>
        <v>0</v>
      </c>
      <c r="L18" s="6">
        <f t="shared" si="5"/>
        <v>8.5</v>
      </c>
      <c r="M18" s="6">
        <f t="shared" si="6"/>
        <v>1</v>
      </c>
      <c r="N18" s="6">
        <f t="shared" si="7"/>
        <v>0</v>
      </c>
      <c r="O18" s="9">
        <v>2</v>
      </c>
      <c r="P18" s="9">
        <v>5</v>
      </c>
      <c r="Q18" s="9">
        <v>1.5</v>
      </c>
      <c r="R18" s="9"/>
      <c r="S18" s="9"/>
      <c r="T18" s="9"/>
      <c r="U18" s="9">
        <v>1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0"/>
      <c r="AI18" s="11" t="s">
        <v>80</v>
      </c>
      <c r="AJ18" s="1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</row>
    <row r="19" spans="1:195" s="6" customFormat="1">
      <c r="A19" s="6">
        <f t="shared" si="8"/>
        <v>16</v>
      </c>
      <c r="B19" s="6" t="s">
        <v>20</v>
      </c>
      <c r="C19" s="7">
        <v>27714</v>
      </c>
      <c r="D19" s="6" t="s">
        <v>65</v>
      </c>
      <c r="E19" s="8">
        <f t="shared" si="0"/>
        <v>74.5</v>
      </c>
      <c r="F19" s="13">
        <v>31</v>
      </c>
      <c r="G19" s="13">
        <v>32</v>
      </c>
      <c r="H19" s="13">
        <f t="shared" si="1"/>
        <v>11.5</v>
      </c>
      <c r="I19" s="6">
        <f t="shared" si="2"/>
        <v>8.5</v>
      </c>
      <c r="J19" s="6">
        <f t="shared" si="3"/>
        <v>3</v>
      </c>
      <c r="K19" s="6">
        <f t="shared" si="4"/>
        <v>0</v>
      </c>
      <c r="L19" s="6">
        <f t="shared" si="5"/>
        <v>8.5</v>
      </c>
      <c r="M19" s="6">
        <f t="shared" si="6"/>
        <v>3</v>
      </c>
      <c r="N19" s="6">
        <f t="shared" si="7"/>
        <v>0</v>
      </c>
      <c r="O19" s="9">
        <v>2</v>
      </c>
      <c r="P19" s="9">
        <v>5</v>
      </c>
      <c r="Q19" s="9">
        <v>1.5</v>
      </c>
      <c r="R19" s="9"/>
      <c r="S19" s="9"/>
      <c r="T19" s="9"/>
      <c r="U19" s="9">
        <v>2</v>
      </c>
      <c r="V19" s="9"/>
      <c r="W19" s="9"/>
      <c r="X19" s="9"/>
      <c r="Y19" s="9"/>
      <c r="Z19" s="9"/>
      <c r="AA19" s="9"/>
      <c r="AB19" s="9">
        <v>1</v>
      </c>
      <c r="AC19" s="9"/>
      <c r="AD19" s="9"/>
      <c r="AE19" s="9"/>
      <c r="AF19" s="9"/>
      <c r="AG19" s="9"/>
      <c r="AH19" s="10"/>
      <c r="AI19" s="11" t="s">
        <v>80</v>
      </c>
      <c r="AJ19" s="1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</row>
    <row r="20" spans="1:195" s="6" customFormat="1">
      <c r="A20" s="6">
        <f t="shared" si="8"/>
        <v>17</v>
      </c>
      <c r="B20" s="6" t="s">
        <v>21</v>
      </c>
      <c r="C20" s="7">
        <v>28333</v>
      </c>
      <c r="D20" s="6" t="s">
        <v>66</v>
      </c>
      <c r="E20" s="8">
        <f t="shared" si="0"/>
        <v>73.5</v>
      </c>
      <c r="F20" s="13">
        <v>28</v>
      </c>
      <c r="G20" s="13">
        <v>35</v>
      </c>
      <c r="H20" s="13">
        <f t="shared" si="1"/>
        <v>10.5</v>
      </c>
      <c r="I20" s="6">
        <f t="shared" si="2"/>
        <v>8.5</v>
      </c>
      <c r="J20" s="6">
        <f t="shared" si="3"/>
        <v>2</v>
      </c>
      <c r="K20" s="6">
        <f t="shared" si="4"/>
        <v>0</v>
      </c>
      <c r="L20" s="6">
        <f t="shared" si="5"/>
        <v>8.5</v>
      </c>
      <c r="M20" s="6">
        <f t="shared" si="6"/>
        <v>2</v>
      </c>
      <c r="N20" s="6">
        <f t="shared" si="7"/>
        <v>0</v>
      </c>
      <c r="O20" s="9">
        <v>2</v>
      </c>
      <c r="P20" s="9">
        <v>5</v>
      </c>
      <c r="Q20" s="9">
        <v>1.5</v>
      </c>
      <c r="R20" s="9"/>
      <c r="S20" s="9"/>
      <c r="T20" s="9"/>
      <c r="U20" s="9"/>
      <c r="V20" s="9">
        <v>2</v>
      </c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10"/>
      <c r="AI20" s="11" t="s">
        <v>80</v>
      </c>
      <c r="AJ20" s="1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</row>
    <row r="21" spans="1:195" s="6" customFormat="1">
      <c r="A21" s="6">
        <f t="shared" si="8"/>
        <v>18</v>
      </c>
      <c r="B21" s="6" t="s">
        <v>15</v>
      </c>
      <c r="C21" s="7">
        <v>27516</v>
      </c>
      <c r="D21" s="6" t="s">
        <v>57</v>
      </c>
      <c r="E21" s="8">
        <f t="shared" si="0"/>
        <v>70.5</v>
      </c>
      <c r="F21" s="13">
        <v>28</v>
      </c>
      <c r="G21" s="13">
        <v>33</v>
      </c>
      <c r="H21" s="13">
        <f t="shared" si="1"/>
        <v>9.5</v>
      </c>
      <c r="I21" s="6">
        <f t="shared" si="2"/>
        <v>8.5</v>
      </c>
      <c r="J21" s="6">
        <f t="shared" si="3"/>
        <v>1</v>
      </c>
      <c r="K21" s="6">
        <f t="shared" si="4"/>
        <v>0</v>
      </c>
      <c r="L21" s="6">
        <f t="shared" si="5"/>
        <v>8.5</v>
      </c>
      <c r="M21" s="6">
        <f t="shared" si="6"/>
        <v>1</v>
      </c>
      <c r="N21" s="6">
        <f t="shared" si="7"/>
        <v>0</v>
      </c>
      <c r="O21" s="9">
        <v>2</v>
      </c>
      <c r="P21" s="9">
        <v>5</v>
      </c>
      <c r="Q21" s="9">
        <v>1.5</v>
      </c>
      <c r="R21" s="9"/>
      <c r="S21" s="9"/>
      <c r="T21" s="9"/>
      <c r="U21" s="9">
        <v>1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10"/>
      <c r="AI21" s="11" t="s">
        <v>80</v>
      </c>
      <c r="AJ21" s="1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</row>
    <row r="22" spans="1:195" s="6" customFormat="1">
      <c r="A22" s="6">
        <f t="shared" si="8"/>
        <v>19</v>
      </c>
      <c r="B22" s="6" t="s">
        <v>19</v>
      </c>
      <c r="C22" s="7">
        <v>28799</v>
      </c>
      <c r="D22" s="6" t="s">
        <v>58</v>
      </c>
      <c r="E22" s="8">
        <f t="shared" si="0"/>
        <v>68.5</v>
      </c>
      <c r="F22" s="13">
        <v>29</v>
      </c>
      <c r="G22" s="13">
        <v>29</v>
      </c>
      <c r="H22" s="13">
        <f t="shared" si="1"/>
        <v>10.5</v>
      </c>
      <c r="I22" s="6">
        <f t="shared" si="2"/>
        <v>8.5</v>
      </c>
      <c r="J22" s="6">
        <f t="shared" si="3"/>
        <v>2</v>
      </c>
      <c r="K22" s="6">
        <f t="shared" si="4"/>
        <v>0</v>
      </c>
      <c r="L22" s="6">
        <f t="shared" si="5"/>
        <v>8.5</v>
      </c>
      <c r="M22" s="6">
        <f t="shared" si="6"/>
        <v>2</v>
      </c>
      <c r="N22" s="6">
        <f t="shared" si="7"/>
        <v>0</v>
      </c>
      <c r="O22" s="9">
        <v>2</v>
      </c>
      <c r="P22" s="9">
        <v>5</v>
      </c>
      <c r="Q22" s="9">
        <v>1.5</v>
      </c>
      <c r="R22" s="9"/>
      <c r="S22" s="9"/>
      <c r="T22" s="9"/>
      <c r="U22" s="9">
        <v>1</v>
      </c>
      <c r="V22" s="9"/>
      <c r="W22" s="9"/>
      <c r="X22" s="9">
        <v>1</v>
      </c>
      <c r="Y22" s="9"/>
      <c r="Z22" s="9"/>
      <c r="AA22" s="9"/>
      <c r="AB22" s="9"/>
      <c r="AC22" s="9"/>
      <c r="AD22" s="9"/>
      <c r="AE22" s="9"/>
      <c r="AF22" s="9"/>
      <c r="AG22" s="9"/>
      <c r="AH22" s="10"/>
      <c r="AI22" s="11" t="s">
        <v>80</v>
      </c>
      <c r="AJ22" s="1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</row>
    <row r="23" spans="1:195" s="6" customFormat="1">
      <c r="A23" s="6">
        <f t="shared" si="8"/>
        <v>20</v>
      </c>
      <c r="B23" s="6" t="s">
        <v>12</v>
      </c>
      <c r="C23" s="7">
        <v>30151</v>
      </c>
      <c r="D23" s="6" t="s">
        <v>51</v>
      </c>
      <c r="E23" s="8">
        <f t="shared" si="0"/>
        <v>68.5</v>
      </c>
      <c r="F23" s="13">
        <v>28</v>
      </c>
      <c r="G23" s="13">
        <v>30</v>
      </c>
      <c r="H23" s="13">
        <f t="shared" si="1"/>
        <v>10.5</v>
      </c>
      <c r="I23" s="6">
        <f t="shared" si="2"/>
        <v>8.5</v>
      </c>
      <c r="J23" s="6">
        <f t="shared" si="3"/>
        <v>2</v>
      </c>
      <c r="K23" s="6">
        <f t="shared" si="4"/>
        <v>0</v>
      </c>
      <c r="L23" s="6">
        <f t="shared" si="5"/>
        <v>8.5</v>
      </c>
      <c r="M23" s="6">
        <f t="shared" si="6"/>
        <v>2</v>
      </c>
      <c r="N23" s="6">
        <f t="shared" si="7"/>
        <v>0</v>
      </c>
      <c r="O23" s="9">
        <v>2</v>
      </c>
      <c r="P23" s="9">
        <v>5</v>
      </c>
      <c r="Q23" s="9">
        <v>1.5</v>
      </c>
      <c r="R23" s="9"/>
      <c r="S23" s="9"/>
      <c r="T23" s="9"/>
      <c r="U23" s="9">
        <v>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0"/>
      <c r="AI23" s="11"/>
      <c r="AJ23" s="1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</row>
    <row r="24" spans="1:195" s="6" customFormat="1">
      <c r="A24" s="6">
        <f t="shared" si="8"/>
        <v>21</v>
      </c>
      <c r="B24" s="6" t="s">
        <v>75</v>
      </c>
      <c r="C24" s="7">
        <v>28529</v>
      </c>
      <c r="D24" s="6" t="s">
        <v>61</v>
      </c>
      <c r="E24" s="8">
        <f t="shared" si="0"/>
        <v>67.5</v>
      </c>
      <c r="F24" s="13">
        <v>28</v>
      </c>
      <c r="G24" s="13">
        <v>30</v>
      </c>
      <c r="H24" s="13">
        <f t="shared" si="1"/>
        <v>9.5</v>
      </c>
      <c r="I24" s="6">
        <f t="shared" si="2"/>
        <v>8.5</v>
      </c>
      <c r="J24" s="6">
        <f t="shared" si="3"/>
        <v>1</v>
      </c>
      <c r="K24" s="6">
        <f t="shared" si="4"/>
        <v>0</v>
      </c>
      <c r="L24" s="6">
        <f t="shared" si="5"/>
        <v>8.5</v>
      </c>
      <c r="M24" s="6">
        <f t="shared" si="6"/>
        <v>1</v>
      </c>
      <c r="N24" s="6">
        <f t="shared" si="7"/>
        <v>0</v>
      </c>
      <c r="O24" s="9">
        <v>2</v>
      </c>
      <c r="P24" s="9">
        <v>5</v>
      </c>
      <c r="Q24" s="9">
        <v>1.5</v>
      </c>
      <c r="R24" s="9"/>
      <c r="S24" s="9"/>
      <c r="T24" s="9"/>
      <c r="U24" s="9"/>
      <c r="V24" s="9"/>
      <c r="W24" s="9"/>
      <c r="X24" s="9">
        <v>1</v>
      </c>
      <c r="Y24" s="9"/>
      <c r="Z24" s="9"/>
      <c r="AA24" s="9"/>
      <c r="AB24" s="9"/>
      <c r="AC24" s="9"/>
      <c r="AD24" s="9"/>
      <c r="AE24" s="9"/>
      <c r="AF24" s="9"/>
      <c r="AG24" s="9"/>
      <c r="AH24" s="10"/>
      <c r="AI24" s="11" t="s">
        <v>80</v>
      </c>
      <c r="AJ24" s="1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</row>
    <row r="25" spans="1:195" s="6" customFormat="1">
      <c r="A25" s="6">
        <f t="shared" si="8"/>
        <v>22</v>
      </c>
      <c r="B25" s="6" t="s">
        <v>79</v>
      </c>
      <c r="C25" s="7">
        <v>31899</v>
      </c>
      <c r="D25" s="6" t="s">
        <v>69</v>
      </c>
      <c r="E25" s="8">
        <f t="shared" si="0"/>
        <v>66</v>
      </c>
      <c r="F25" s="13">
        <v>28</v>
      </c>
      <c r="G25" s="13">
        <v>36</v>
      </c>
      <c r="H25" s="13">
        <f t="shared" si="1"/>
        <v>2</v>
      </c>
      <c r="I25" s="6">
        <f t="shared" si="2"/>
        <v>2</v>
      </c>
      <c r="J25" s="6">
        <f t="shared" si="3"/>
        <v>0</v>
      </c>
      <c r="K25" s="6">
        <f t="shared" si="4"/>
        <v>0</v>
      </c>
      <c r="L25" s="6">
        <f t="shared" si="5"/>
        <v>2</v>
      </c>
      <c r="M25" s="6">
        <f t="shared" si="6"/>
        <v>0</v>
      </c>
      <c r="N25" s="6">
        <f t="shared" si="7"/>
        <v>0</v>
      </c>
      <c r="O25" s="9">
        <v>2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0"/>
      <c r="AI25" s="11"/>
      <c r="AJ25" s="12"/>
      <c r="AK25" s="10" t="s">
        <v>18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</row>
    <row r="26" spans="1:195">
      <c r="D26" s="16"/>
    </row>
    <row r="27" spans="1:195">
      <c r="A27" s="2" t="s">
        <v>80</v>
      </c>
      <c r="B27" s="2" t="s">
        <v>83</v>
      </c>
      <c r="D27" s="16"/>
    </row>
    <row r="28" spans="1:195">
      <c r="A28" s="2" t="s">
        <v>81</v>
      </c>
      <c r="B28" s="2" t="s">
        <v>84</v>
      </c>
      <c r="D28" s="16"/>
    </row>
    <row r="29" spans="1:195">
      <c r="B29" s="2" t="s">
        <v>85</v>
      </c>
      <c r="D29" s="16"/>
    </row>
    <row r="30" spans="1:195">
      <c r="D30" s="16"/>
    </row>
    <row r="31" spans="1:195">
      <c r="D31" s="16"/>
    </row>
    <row r="32" spans="1:195">
      <c r="D32" s="16"/>
    </row>
    <row r="33" spans="4:4">
      <c r="D33" s="16"/>
    </row>
    <row r="34" spans="4:4">
      <c r="D34" s="16"/>
    </row>
    <row r="35" spans="4:4">
      <c r="D35" s="16"/>
    </row>
    <row r="36" spans="4:4">
      <c r="D36" s="16"/>
    </row>
    <row r="37" spans="4:4">
      <c r="D37" s="16"/>
    </row>
    <row r="38" spans="4:4">
      <c r="D38" s="16"/>
    </row>
    <row r="39" spans="4:4">
      <c r="D39" s="16"/>
    </row>
    <row r="40" spans="4:4">
      <c r="D40" s="16"/>
    </row>
    <row r="41" spans="4:4">
      <c r="D41" s="16"/>
    </row>
    <row r="42" spans="4:4">
      <c r="D42" s="16"/>
    </row>
    <row r="43" spans="4:4">
      <c r="D43" s="16"/>
    </row>
    <row r="44" spans="4:4">
      <c r="D44" s="16"/>
    </row>
    <row r="45" spans="4:4">
      <c r="D45" s="16"/>
    </row>
    <row r="46" spans="4:4">
      <c r="D46" s="16"/>
    </row>
    <row r="47" spans="4:4">
      <c r="D47" s="16"/>
    </row>
    <row r="48" spans="4:4">
      <c r="D48" s="16"/>
    </row>
    <row r="49" spans="4:4">
      <c r="D49" s="16"/>
    </row>
    <row r="50" spans="4:4">
      <c r="D50" s="16"/>
    </row>
    <row r="51" spans="4:4">
      <c r="D51" s="16"/>
    </row>
    <row r="52" spans="4:4">
      <c r="D52" s="16"/>
    </row>
    <row r="53" spans="4:4">
      <c r="D53" s="16"/>
    </row>
    <row r="54" spans="4:4">
      <c r="D54" s="16"/>
    </row>
    <row r="55" spans="4:4">
      <c r="D55" s="16"/>
    </row>
    <row r="56" spans="4:4">
      <c r="D56" s="16"/>
    </row>
    <row r="57" spans="4:4">
      <c r="D57" s="16"/>
    </row>
    <row r="58" spans="4:4">
      <c r="D58" s="16"/>
    </row>
    <row r="59" spans="4:4">
      <c r="D59" s="16"/>
    </row>
    <row r="60" spans="4:4">
      <c r="D60" s="16"/>
    </row>
    <row r="61" spans="4:4">
      <c r="D61" s="16"/>
    </row>
    <row r="62" spans="4:4">
      <c r="D62" s="16"/>
    </row>
    <row r="63" spans="4:4">
      <c r="D63" s="16"/>
    </row>
    <row r="64" spans="4:4">
      <c r="D64" s="16"/>
    </row>
    <row r="65" spans="4:4">
      <c r="D65" s="16"/>
    </row>
    <row r="66" spans="4:4">
      <c r="D66" s="16"/>
    </row>
    <row r="67" spans="4:4">
      <c r="D67" s="16"/>
    </row>
    <row r="68" spans="4:4">
      <c r="D68" s="16"/>
    </row>
    <row r="69" spans="4:4">
      <c r="D69" s="16"/>
    </row>
    <row r="70" spans="4:4">
      <c r="D70" s="16"/>
    </row>
    <row r="71" spans="4:4">
      <c r="D71" s="16"/>
    </row>
    <row r="72" spans="4:4">
      <c r="D72" s="16"/>
    </row>
    <row r="73" spans="4:4">
      <c r="D73" s="16"/>
    </row>
    <row r="74" spans="4:4">
      <c r="D74" s="16"/>
    </row>
    <row r="75" spans="4:4">
      <c r="D75" s="16"/>
    </row>
    <row r="76" spans="4:4">
      <c r="D76" s="16"/>
    </row>
    <row r="77" spans="4:4">
      <c r="D77" s="16"/>
    </row>
    <row r="78" spans="4:4">
      <c r="D78" s="16"/>
    </row>
    <row r="79" spans="4:4">
      <c r="D79" s="16"/>
    </row>
    <row r="80" spans="4:4">
      <c r="D80" s="16"/>
    </row>
    <row r="81" spans="4:4">
      <c r="D81" s="16"/>
    </row>
    <row r="82" spans="4:4">
      <c r="D82" s="16"/>
    </row>
    <row r="83" spans="4:4">
      <c r="D83" s="16"/>
    </row>
    <row r="84" spans="4:4">
      <c r="D84" s="16"/>
    </row>
    <row r="85" spans="4:4">
      <c r="D85" s="16"/>
    </row>
    <row r="86" spans="4:4">
      <c r="D86" s="16"/>
    </row>
    <row r="87" spans="4:4">
      <c r="D87" s="16"/>
    </row>
    <row r="88" spans="4:4">
      <c r="D88" s="16"/>
    </row>
    <row r="89" spans="4:4">
      <c r="D89" s="16"/>
    </row>
    <row r="90" spans="4:4">
      <c r="D90" s="16"/>
    </row>
    <row r="91" spans="4:4">
      <c r="D91" s="16"/>
    </row>
    <row r="92" spans="4:4">
      <c r="D92" s="16"/>
    </row>
    <row r="93" spans="4:4">
      <c r="D93" s="16"/>
    </row>
  </sheetData>
  <mergeCells count="3">
    <mergeCell ref="A1:AK1"/>
    <mergeCell ref="I2:K2"/>
    <mergeCell ref="L2:N2"/>
  </mergeCells>
  <phoneticPr fontId="7" type="noConversion"/>
  <printOptions horizontalCentered="1" verticalCentered="1"/>
  <pageMargins left="0.23622047244094491" right="0.19685039370078741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052 provvisoria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2014-04-03T09:37:51Z</cp:lastPrinted>
  <dcterms:created xsi:type="dcterms:W3CDTF">2006-09-25T09:17:32Z</dcterms:created>
  <dcterms:modified xsi:type="dcterms:W3CDTF">2014-04-03T10:57:32Z</dcterms:modified>
</cp:coreProperties>
</file>